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E 3 + CNC (HT)\HRM\SSB List (2024-2025)\2025-2026\Jun'2025\CE 3\"/>
    </mc:Choice>
  </mc:AlternateContent>
  <bookViews>
    <workbookView xWindow="0" yWindow="0" windowWidth="20490" windowHeight="7755" activeTab="1"/>
  </bookViews>
  <sheets>
    <sheet name="Cover" sheetId="2" r:id="rId1"/>
    <sheet name="Detail" sheetId="1" r:id="rId2"/>
  </sheets>
  <definedNames>
    <definedName name="_xlnm._FilterDatabase" localSheetId="1" hidden="1">Detail!$A$1:$L$24</definedName>
    <definedName name="_xlnm.Print_Titles" localSheetId="1">Detail!$1:$4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4" i="1" l="1"/>
  <c r="E9" i="2" l="1"/>
  <c r="D9" i="2"/>
  <c r="C9" i="2"/>
  <c r="F9" i="2" l="1"/>
  <c r="G9" i="2"/>
  <c r="H9" i="2"/>
  <c r="I9" i="2" l="1"/>
  <c r="I8" i="2"/>
  <c r="E8" i="2"/>
  <c r="K12" i="1"/>
  <c r="J12" i="1"/>
  <c r="I12" i="1"/>
  <c r="J9" i="1"/>
  <c r="I9" i="1"/>
  <c r="K9" i="1" s="1"/>
  <c r="J23" i="1"/>
  <c r="I23" i="1"/>
  <c r="J22" i="1"/>
  <c r="I22" i="1"/>
  <c r="K22" i="1" s="1"/>
  <c r="J21" i="1"/>
  <c r="I21" i="1"/>
  <c r="J20" i="1"/>
  <c r="I20" i="1"/>
  <c r="J19" i="1"/>
  <c r="I19" i="1"/>
  <c r="K19" i="1" s="1"/>
  <c r="J18" i="1"/>
  <c r="I18" i="1"/>
  <c r="J17" i="1"/>
  <c r="I17" i="1"/>
  <c r="K17" i="1" s="1"/>
  <c r="J16" i="1"/>
  <c r="I16" i="1"/>
  <c r="K16" i="1" l="1"/>
  <c r="K20" i="1"/>
  <c r="K21" i="1"/>
  <c r="K23" i="1"/>
  <c r="K18" i="1"/>
  <c r="J15" i="1"/>
  <c r="I15" i="1"/>
  <c r="K15" i="1" l="1"/>
  <c r="I7" i="2" l="1"/>
  <c r="J13" i="1" l="1"/>
  <c r="I13" i="1" l="1"/>
  <c r="K13" i="1" s="1"/>
  <c r="J14" i="1"/>
  <c r="I14" i="1" l="1"/>
  <c r="K14" i="1" s="1"/>
  <c r="J11" i="1" l="1"/>
  <c r="J10" i="1"/>
  <c r="I11" i="1" l="1"/>
  <c r="K11" i="1" s="1"/>
  <c r="I10" i="1"/>
  <c r="K10" i="1" s="1"/>
  <c r="J8" i="1" l="1"/>
  <c r="J7" i="1"/>
  <c r="J6" i="1"/>
  <c r="J5" i="1"/>
  <c r="I5" i="1" l="1"/>
  <c r="K5" i="1" s="1"/>
  <c r="I6" i="1"/>
  <c r="K6" i="1" s="1"/>
  <c r="I7" i="1"/>
  <c r="K7" i="1" s="1"/>
  <c r="I8" i="1"/>
  <c r="K8" i="1" s="1"/>
</calcChain>
</file>

<file path=xl/sharedStrings.xml><?xml version="1.0" encoding="utf-8"?>
<sst xmlns="http://schemas.openxmlformats.org/spreadsheetml/2006/main" count="97" uniqueCount="74">
  <si>
    <t>အလုပ်ဌာနအမည် - Redplus Auto Company Limited</t>
  </si>
  <si>
    <t>အလုပ်ဌာန မှတ်ပုံတင်အမှတ် - 13008.313.8.2.53</t>
  </si>
  <si>
    <t>Sr.No</t>
  </si>
  <si>
    <t>Insurance Name အာမခံထားသူအမည်</t>
  </si>
  <si>
    <t xml:space="preserve">SSN. No အာမခံစိစစ်ရေး အမှတ် </t>
  </si>
  <si>
    <t>Payment လုပ်ခ လစာ</t>
  </si>
  <si>
    <t>Health and Social Care Insurance System  ကျန်းမာရေးနှင့် လူမှုရေး စောက်ရှောက်မှုအာမခံစနစ်</t>
  </si>
  <si>
    <t>Total စုစုပေါင်း</t>
  </si>
  <si>
    <t>Remark မှတ်ချက်</t>
  </si>
  <si>
    <t>Employer အလုပ်ရှင်</t>
  </si>
  <si>
    <t>Employee အလုပ်သမား</t>
  </si>
  <si>
    <t>7001.39.4.1.2106</t>
  </si>
  <si>
    <t>ရန်နိုင်လင်း</t>
  </si>
  <si>
    <t>13008.313.7.1.779</t>
  </si>
  <si>
    <t>13007.312.5.1.72772</t>
  </si>
  <si>
    <t>6005.32.9.1.473</t>
  </si>
  <si>
    <t>Month</t>
  </si>
  <si>
    <t>အလုပ်ဌာန အမည်နှင့်လိပ်စာ</t>
  </si>
  <si>
    <t>အလုပ်ရှင် အမည်</t>
  </si>
  <si>
    <t>Daw Marlar Win</t>
  </si>
  <si>
    <t>ပေးသွင်းသည့်လ</t>
  </si>
  <si>
    <t>လုပ်ခ၀င်ငွေ</t>
  </si>
  <si>
    <t>အလုပ်သမားဦးရေ</t>
  </si>
  <si>
    <t>ထည့်၀င်ကြေးပေးသွင်သည့် ငွေ</t>
  </si>
  <si>
    <t>မှတ်ချက်</t>
  </si>
  <si>
    <t>အတန်းအစား</t>
  </si>
  <si>
    <t>ကျား</t>
  </si>
  <si>
    <t>မ</t>
  </si>
  <si>
    <t>ပေါင်း</t>
  </si>
  <si>
    <t>အလုပ်သမား (၂%)</t>
  </si>
  <si>
    <t>အလုပ်ရှင် (၁%)</t>
  </si>
  <si>
    <t>အလုပ်ရှင်(၂%)</t>
  </si>
  <si>
    <t>စုစုပေါင်း</t>
  </si>
  <si>
    <t>အလုပ်ရှင်ကိုယ်စား</t>
  </si>
  <si>
    <t>Red Plus Auto.,Coltd</t>
  </si>
  <si>
    <t>13008.313.6.1.121703</t>
  </si>
  <si>
    <t>နှင်းနုရွှေ</t>
  </si>
  <si>
    <t xml:space="preserve">  Employment Injury Benefit Insurance System အလုပ်တွင်ထိခိုက်မှု       အကျိုးခံစားခွင့် အာမခံစနစ်</t>
  </si>
  <si>
    <t>အောင်မင်းခန့်</t>
  </si>
  <si>
    <t>13008.313.12.1.16469</t>
  </si>
  <si>
    <t>လူမှုဖူလုံရေး အလုပ်ရှင် အလုပ်သမား လစဉ်ထည့်ဝင်ကြေး ပေးသွင်းခြင်း</t>
  </si>
  <si>
    <t>ညီထက်ကို (၂)</t>
  </si>
  <si>
    <t>ဇင်မျိုးနွယ်(၂)</t>
  </si>
  <si>
    <t>13008.313.10.1.122513</t>
  </si>
  <si>
    <t>နှင်းသန့်သန့်ဦး</t>
  </si>
  <si>
    <t>13008.313.9.1.16635</t>
  </si>
  <si>
    <t>ညီမင်းခန့် (၂)</t>
  </si>
  <si>
    <t>အောင်ကျော်သူ</t>
  </si>
  <si>
    <t>နှင်းသန့်သန့်ဦး</t>
  </si>
  <si>
    <t xml:space="preserve">ဇာနည်အောင် </t>
  </si>
  <si>
    <t>13008.313.4.1.27650</t>
  </si>
  <si>
    <t>Jun' 2025</t>
  </si>
  <si>
    <t>Jun'25 အတွက်</t>
  </si>
  <si>
    <t>Jun'25</t>
  </si>
  <si>
    <t>နှင်းနုနုလှိုင်</t>
  </si>
  <si>
    <t>13008.313.6.1.39137</t>
  </si>
  <si>
    <t>ဆက်ဝေလွင်</t>
  </si>
  <si>
    <t>13008.313.7.1.32163</t>
  </si>
  <si>
    <t>နိုင်လင်းထွန်း (၃)</t>
  </si>
  <si>
    <t>13008.313.8.1.102939</t>
  </si>
  <si>
    <t>သက်ဖြိုးအောင်</t>
  </si>
  <si>
    <t>13008.313.12.1.71224</t>
  </si>
  <si>
    <t>သင်းသင်း</t>
  </si>
  <si>
    <t>13008.313.9.1.17267</t>
  </si>
  <si>
    <t>ရဲမင်းကျော်</t>
  </si>
  <si>
    <t>13008.313.4.1.27799</t>
  </si>
  <si>
    <t>ယွန်းသက်နွယ်</t>
  </si>
  <si>
    <t>13008.313.12.1.15552</t>
  </si>
  <si>
    <t>ဇော်လွင်အောင်(၂)</t>
  </si>
  <si>
    <t>13008.313.8.1.109447</t>
  </si>
  <si>
    <t xml:space="preserve">မိုးသူဇာ </t>
  </si>
  <si>
    <t>13008.313.13.1.42138</t>
  </si>
  <si>
    <t>ထက်အာကာကျော်</t>
  </si>
  <si>
    <t>13008.313.13.1.42139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</si>
</sst>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000455]0.00%"/>
    <numFmt numFmtId="165" formatCode="[$-10000455]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Pyidaungsu"/>
      <family val="2"/>
    </font>
    <font>
      <sz val="11"/>
      <color theme="1"/>
      <name val="Pyidaungsu"/>
      <family val="2"/>
    </font>
    <font>
      <b/>
      <sz val="14"/>
      <color theme="1"/>
      <name val="Myanmar3"/>
      <family val="1"/>
    </font>
    <font>
      <sz val="14"/>
      <color theme="1"/>
      <name val="Myanmar3"/>
      <family val="1"/>
    </font>
    <font>
      <b/>
      <sz val="16"/>
      <color theme="1"/>
      <name val="Myanmar3"/>
      <family val="1"/>
    </font>
    <font>
      <sz val="16"/>
      <color theme="1"/>
      <name val="Myanmar3"/>
      <family val="1"/>
    </font>
    <font>
      <sz val="16"/>
      <name val="Myanmar3"/>
      <family val="1"/>
    </font>
    <font>
      <sz val="11"/>
      <name val="Myanmar3"/>
      <family val="1"/>
    </font>
    <font>
      <sz val="11"/>
      <color theme="1"/>
      <name val="Myanmar3"/>
      <family val="1"/>
    </font>
    <font>
      <b/>
      <sz val="16"/>
      <name val="Myanmar3"/>
      <family val="1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4"/>
      </top>
      <bottom/>
      <diagonal/>
    </border>
  </borders>
  <cellStyleXfs count="2">
    <xf numFmtId="0" fontId="0" fillId="0" borderId="0"/>
    <xf numFmtId="0" fontId="11" fillId="0" borderId="0" applyBorder="0"/>
  </cellStyleXfs>
  <cellXfs count="6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4" fillId="2" borderId="0" xfId="0" applyFont="1" applyFill="1"/>
    <xf numFmtId="164" fontId="4" fillId="2" borderId="0" xfId="0" applyNumberFormat="1" applyFont="1" applyFill="1"/>
    <xf numFmtId="0" fontId="5" fillId="2" borderId="2" xfId="0" applyFont="1" applyFill="1" applyBorder="1" applyAlignment="1">
      <alignment horizontal="center" vertical="center"/>
    </xf>
    <xf numFmtId="0" fontId="6" fillId="2" borderId="0" xfId="0" applyFont="1" applyFill="1"/>
    <xf numFmtId="0" fontId="6" fillId="2" borderId="2" xfId="0" applyFont="1" applyFill="1" applyBorder="1"/>
    <xf numFmtId="165" fontId="5" fillId="2" borderId="2" xfId="0" applyNumberFormat="1" applyFont="1" applyFill="1" applyBorder="1" applyAlignment="1">
      <alignment horizontal="center" vertical="center"/>
    </xf>
    <xf numFmtId="165" fontId="5" fillId="2" borderId="2" xfId="0" quotePrefix="1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165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" fontId="1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7" fillId="2" borderId="0" xfId="0" applyNumberFormat="1" applyFont="1" applyFill="1" applyBorder="1" applyAlignment="1">
      <alignment horizontal="center" vertical="center"/>
    </xf>
    <xf numFmtId="165" fontId="10" fillId="2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165" fontId="6" fillId="0" borderId="2" xfId="0" quotePrefix="1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/>
    <xf numFmtId="0" fontId="2" fillId="0" borderId="2" xfId="0" applyFont="1" applyBorder="1"/>
    <xf numFmtId="0" fontId="2" fillId="0" borderId="2" xfId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0" fontId="2" fillId="0" borderId="9" xfId="0" applyFont="1" applyBorder="1"/>
    <xf numFmtId="0" fontId="5" fillId="2" borderId="0" xfId="0" applyFont="1" applyFill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center" vertical="center"/>
    </xf>
    <xf numFmtId="165" fontId="5" fillId="2" borderId="0" xfId="0" quotePrefix="1" applyNumberFormat="1" applyFont="1" applyFill="1" applyBorder="1" applyAlignment="1">
      <alignment horizontal="center" vertical="center"/>
    </xf>
    <xf numFmtId="165" fontId="10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/>
    <xf numFmtId="0" fontId="2" fillId="0" borderId="2" xfId="0" applyFont="1" applyFill="1" applyBorder="1"/>
    <xf numFmtId="0" fontId="12" fillId="0" borderId="2" xfId="0" applyFont="1" applyFill="1" applyBorder="1"/>
    <xf numFmtId="0" fontId="2" fillId="0" borderId="2" xfId="0" applyNumberFormat="1" applyFont="1" applyFill="1" applyBorder="1" applyAlignment="1">
      <alignment horizontal="left"/>
    </xf>
    <xf numFmtId="0" fontId="10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17" fontId="3" fillId="2" borderId="1" xfId="0" quotePrefix="1" applyNumberFormat="1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"/>
  <sheetViews>
    <sheetView workbookViewId="0">
      <selection activeCell="I9" sqref="I9"/>
    </sheetView>
  </sheetViews>
  <sheetFormatPr defaultColWidth="9.140625" defaultRowHeight="24.75" x14ac:dyDescent="0.55000000000000004"/>
  <cols>
    <col min="1" max="1" width="1.28515625" style="12" customWidth="1"/>
    <col min="2" max="2" width="22.5703125" style="21" customWidth="1"/>
    <col min="3" max="3" width="9.42578125" style="21" customWidth="1"/>
    <col min="4" max="5" width="9" style="21" customWidth="1"/>
    <col min="6" max="6" width="17.42578125" style="22" customWidth="1"/>
    <col min="7" max="7" width="17.85546875" style="22" customWidth="1"/>
    <col min="8" max="8" width="20.85546875" style="22" customWidth="1"/>
    <col min="9" max="9" width="18.85546875" style="22" customWidth="1"/>
    <col min="10" max="10" width="12.28515625" style="12" customWidth="1"/>
    <col min="11" max="11" width="17.42578125" style="12" customWidth="1"/>
    <col min="12" max="12" width="10" style="12" customWidth="1"/>
    <col min="13" max="13" width="8.85546875" style="12" bestFit="1" customWidth="1"/>
    <col min="14" max="16384" width="9.140625" style="12"/>
  </cols>
  <sheetData>
    <row r="1" spans="2:11" s="9" customFormat="1" ht="45.75" customHeight="1" x14ac:dyDescent="0.5">
      <c r="B1" s="50" t="s">
        <v>40</v>
      </c>
      <c r="C1" s="50"/>
      <c r="D1" s="50"/>
      <c r="E1" s="50"/>
      <c r="F1" s="50"/>
      <c r="G1" s="50"/>
      <c r="H1" s="50"/>
      <c r="I1" s="50"/>
      <c r="J1" s="50"/>
    </row>
    <row r="2" spans="2:11" s="9" customFormat="1" ht="25.5" customHeight="1" x14ac:dyDescent="0.5">
      <c r="B2" s="50" t="s">
        <v>17</v>
      </c>
      <c r="C2" s="50"/>
      <c r="D2" s="50"/>
      <c r="E2" s="51" t="s">
        <v>34</v>
      </c>
      <c r="F2" s="51"/>
      <c r="G2" s="51"/>
      <c r="H2" s="51"/>
      <c r="I2" s="51"/>
      <c r="J2" s="51"/>
    </row>
    <row r="3" spans="2:11" s="9" customFormat="1" ht="25.5" customHeight="1" x14ac:dyDescent="0.5">
      <c r="B3" s="50" t="s">
        <v>18</v>
      </c>
      <c r="C3" s="50"/>
      <c r="D3" s="50"/>
      <c r="E3" s="51" t="s">
        <v>19</v>
      </c>
      <c r="F3" s="51"/>
      <c r="G3" s="51"/>
      <c r="H3" s="51"/>
      <c r="I3" s="51"/>
      <c r="J3" s="51"/>
      <c r="K3" s="10"/>
    </row>
    <row r="4" spans="2:11" s="9" customFormat="1" ht="25.5" customHeight="1" x14ac:dyDescent="0.5">
      <c r="B4" s="52" t="s">
        <v>20</v>
      </c>
      <c r="C4" s="52"/>
      <c r="D4" s="52"/>
      <c r="E4" s="53" t="s">
        <v>51</v>
      </c>
      <c r="F4" s="53"/>
      <c r="G4" s="53"/>
      <c r="H4" s="53"/>
      <c r="I4" s="53"/>
      <c r="J4" s="53"/>
    </row>
    <row r="5" spans="2:11" ht="41.25" customHeight="1" x14ac:dyDescent="0.55000000000000004">
      <c r="B5" s="11" t="s">
        <v>21</v>
      </c>
      <c r="C5" s="54" t="s">
        <v>22</v>
      </c>
      <c r="D5" s="55"/>
      <c r="E5" s="56"/>
      <c r="F5" s="54" t="s">
        <v>23</v>
      </c>
      <c r="G5" s="55"/>
      <c r="H5" s="55"/>
      <c r="I5" s="56"/>
      <c r="J5" s="57" t="s">
        <v>24</v>
      </c>
    </row>
    <row r="6" spans="2:11" s="25" customFormat="1" ht="60.75" customHeight="1" x14ac:dyDescent="0.55000000000000004">
      <c r="B6" s="24" t="s">
        <v>25</v>
      </c>
      <c r="C6" s="24" t="s">
        <v>26</v>
      </c>
      <c r="D6" s="24" t="s">
        <v>27</v>
      </c>
      <c r="E6" s="24" t="s">
        <v>28</v>
      </c>
      <c r="F6" s="24" t="s">
        <v>29</v>
      </c>
      <c r="G6" s="24" t="s">
        <v>30</v>
      </c>
      <c r="H6" s="24" t="s">
        <v>31</v>
      </c>
      <c r="I6" s="24" t="s">
        <v>28</v>
      </c>
      <c r="J6" s="58"/>
    </row>
    <row r="7" spans="2:11" ht="35.25" customHeight="1" x14ac:dyDescent="0.55000000000000004">
      <c r="B7" s="32">
        <v>300000</v>
      </c>
      <c r="C7" s="32">
        <v>12</v>
      </c>
      <c r="D7" s="33">
        <v>6</v>
      </c>
      <c r="E7" s="34">
        <v>18</v>
      </c>
      <c r="F7" s="32">
        <v>108000</v>
      </c>
      <c r="G7" s="32">
        <v>54000</v>
      </c>
      <c r="H7" s="32">
        <v>108000</v>
      </c>
      <c r="I7" s="32">
        <f>SUM(F7:H7)</f>
        <v>270000</v>
      </c>
      <c r="J7" s="35"/>
    </row>
    <row r="8" spans="2:11" ht="35.25" customHeight="1" x14ac:dyDescent="0.55000000000000004">
      <c r="B8" s="32">
        <v>200000</v>
      </c>
      <c r="C8" s="32">
        <v>1</v>
      </c>
      <c r="D8" s="33"/>
      <c r="E8" s="34">
        <f t="shared" ref="E8" si="0">C8+D8</f>
        <v>1</v>
      </c>
      <c r="F8" s="32">
        <v>4000</v>
      </c>
      <c r="G8" s="32">
        <v>2000</v>
      </c>
      <c r="H8" s="32">
        <v>4000</v>
      </c>
      <c r="I8" s="32">
        <f>SUM(F8:H8)</f>
        <v>10000</v>
      </c>
      <c r="J8" s="35"/>
    </row>
    <row r="9" spans="2:11" ht="35.25" customHeight="1" x14ac:dyDescent="0.55000000000000004">
      <c r="B9" s="11" t="s">
        <v>32</v>
      </c>
      <c r="C9" s="14">
        <f t="shared" ref="C9:H9" si="1">SUM(C7:C8)</f>
        <v>13</v>
      </c>
      <c r="D9" s="15">
        <f t="shared" si="1"/>
        <v>6</v>
      </c>
      <c r="E9" s="31">
        <f t="shared" si="1"/>
        <v>19</v>
      </c>
      <c r="F9" s="14">
        <f t="shared" si="1"/>
        <v>112000</v>
      </c>
      <c r="G9" s="14">
        <f t="shared" si="1"/>
        <v>56000</v>
      </c>
      <c r="H9" s="14">
        <f t="shared" si="1"/>
        <v>112000</v>
      </c>
      <c r="I9" s="14">
        <f>SUM(F9:H9)</f>
        <v>280000</v>
      </c>
      <c r="J9" s="13"/>
    </row>
    <row r="10" spans="2:11" s="20" customFormat="1" x14ac:dyDescent="0.25">
      <c r="B10" s="16"/>
      <c r="C10" s="30"/>
      <c r="D10" s="17"/>
      <c r="E10" s="17"/>
      <c r="F10" s="18"/>
      <c r="G10" s="19"/>
      <c r="H10" s="19"/>
      <c r="I10" s="59"/>
      <c r="J10" s="59"/>
    </row>
    <row r="11" spans="2:11" s="20" customFormat="1" ht="42" customHeight="1" x14ac:dyDescent="0.55000000000000004">
      <c r="B11" s="41"/>
      <c r="C11" s="42"/>
      <c r="D11" s="43"/>
      <c r="E11" s="44"/>
      <c r="F11" s="42"/>
      <c r="G11" s="42"/>
      <c r="H11" s="42"/>
      <c r="I11" s="42"/>
      <c r="J11" s="45"/>
    </row>
    <row r="12" spans="2:11" s="20" customFormat="1" ht="56.25" customHeight="1" x14ac:dyDescent="0.55000000000000004">
      <c r="B12" s="41"/>
      <c r="C12" s="42"/>
      <c r="D12" s="43"/>
      <c r="E12" s="44"/>
      <c r="F12" s="42"/>
      <c r="G12" s="42"/>
      <c r="H12" s="42"/>
      <c r="I12" s="42"/>
      <c r="J12" s="45"/>
    </row>
    <row r="13" spans="2:11" s="20" customFormat="1" ht="39" customHeight="1" x14ac:dyDescent="0.55000000000000004">
      <c r="B13" s="21"/>
      <c r="C13" s="21"/>
      <c r="D13" s="21"/>
      <c r="E13" s="21"/>
      <c r="F13" s="22"/>
      <c r="G13" s="12"/>
      <c r="H13" s="12"/>
      <c r="I13" s="49" t="s">
        <v>33</v>
      </c>
      <c r="J13" s="49"/>
    </row>
    <row r="14" spans="2:11" ht="34.5" customHeight="1" x14ac:dyDescent="0.55000000000000004">
      <c r="I14" s="49" t="s">
        <v>44</v>
      </c>
      <c r="J14" s="49"/>
    </row>
  </sheetData>
  <mergeCells count="13">
    <mergeCell ref="I14:J14"/>
    <mergeCell ref="B1:J1"/>
    <mergeCell ref="B2:D2"/>
    <mergeCell ref="E2:J2"/>
    <mergeCell ref="B3:D3"/>
    <mergeCell ref="E3:J3"/>
    <mergeCell ref="B4:D4"/>
    <mergeCell ref="E4:J4"/>
    <mergeCell ref="C5:E5"/>
    <mergeCell ref="F5:I5"/>
    <mergeCell ref="J5:J6"/>
    <mergeCell ref="I10:J10"/>
    <mergeCell ref="I13:J13"/>
  </mergeCells>
  <pageMargins left="0.5" right="0.25" top="0.53" bottom="0.28000000000000003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7" workbookViewId="0">
      <selection activeCell="K24" sqref="K24"/>
    </sheetView>
  </sheetViews>
  <sheetFormatPr defaultColWidth="9.140625" defaultRowHeight="21" x14ac:dyDescent="0.6"/>
  <cols>
    <col min="1" max="1" width="6.140625" style="2" customWidth="1"/>
    <col min="2" max="2" width="10" style="1" customWidth="1"/>
    <col min="3" max="3" width="21.5703125" style="1" bestFit="1" customWidth="1"/>
    <col min="4" max="4" width="20.5703125" style="1" bestFit="1" customWidth="1"/>
    <col min="5" max="5" width="10.85546875" style="1" customWidth="1"/>
    <col min="6" max="6" width="11.42578125" style="1" customWidth="1"/>
    <col min="7" max="7" width="14.140625" style="1" customWidth="1"/>
    <col min="8" max="8" width="18.140625" style="2" customWidth="1"/>
    <col min="9" max="9" width="11.140625" style="1" customWidth="1"/>
    <col min="10" max="10" width="11.85546875" style="1" customWidth="1"/>
    <col min="11" max="11" width="11.140625" style="1" customWidth="1"/>
    <col min="12" max="12" width="9.28515625" style="8" customWidth="1"/>
    <col min="13" max="16384" width="9.140625" style="1"/>
  </cols>
  <sheetData>
    <row r="1" spans="1:12" ht="24.75" customHeight="1" x14ac:dyDescent="0.6">
      <c r="A1" s="60" t="s">
        <v>0</v>
      </c>
      <c r="B1" s="60"/>
      <c r="C1" s="60"/>
      <c r="D1" s="60"/>
      <c r="G1" s="61" t="s">
        <v>1</v>
      </c>
      <c r="H1" s="61"/>
      <c r="I1" s="61"/>
      <c r="J1" s="61"/>
      <c r="K1" s="61"/>
      <c r="L1" s="61"/>
    </row>
    <row r="2" spans="1:12" ht="24.75" customHeight="1" x14ac:dyDescent="0.6">
      <c r="G2" s="3"/>
      <c r="H2" s="4"/>
      <c r="I2" s="62" t="s">
        <v>52</v>
      </c>
      <c r="J2" s="62"/>
      <c r="K2" s="62"/>
      <c r="L2" s="62"/>
    </row>
    <row r="3" spans="1:12" ht="123" customHeight="1" x14ac:dyDescent="0.6">
      <c r="A3" s="63" t="s">
        <v>2</v>
      </c>
      <c r="B3" s="64" t="s">
        <v>16</v>
      </c>
      <c r="C3" s="64" t="s">
        <v>3</v>
      </c>
      <c r="D3" s="64" t="s">
        <v>4</v>
      </c>
      <c r="E3" s="64" t="s">
        <v>5</v>
      </c>
      <c r="F3" s="64" t="s">
        <v>6</v>
      </c>
      <c r="G3" s="64"/>
      <c r="H3" s="5" t="s">
        <v>37</v>
      </c>
      <c r="I3" s="64" t="s">
        <v>7</v>
      </c>
      <c r="J3" s="64"/>
      <c r="K3" s="64"/>
      <c r="L3" s="6" t="s">
        <v>8</v>
      </c>
    </row>
    <row r="4" spans="1:12" ht="55.5" customHeight="1" x14ac:dyDescent="0.6">
      <c r="A4" s="63"/>
      <c r="B4" s="64"/>
      <c r="C4" s="64"/>
      <c r="D4" s="64"/>
      <c r="E4" s="64"/>
      <c r="F4" s="6" t="s">
        <v>9</v>
      </c>
      <c r="G4" s="23" t="s">
        <v>10</v>
      </c>
      <c r="H4" s="6" t="s">
        <v>9</v>
      </c>
      <c r="I4" s="6" t="s">
        <v>9</v>
      </c>
      <c r="J4" s="6" t="s">
        <v>10</v>
      </c>
      <c r="K4" s="6" t="s">
        <v>7</v>
      </c>
      <c r="L4" s="7"/>
    </row>
    <row r="5" spans="1:12" s="27" customFormat="1" x14ac:dyDescent="0.6">
      <c r="A5" s="26">
        <v>1</v>
      </c>
      <c r="B5" s="26" t="s">
        <v>53</v>
      </c>
      <c r="C5" s="46" t="s">
        <v>47</v>
      </c>
      <c r="D5" s="36" t="s">
        <v>50</v>
      </c>
      <c r="E5" s="36">
        <v>300000</v>
      </c>
      <c r="F5" s="36">
        <v>6000</v>
      </c>
      <c r="G5" s="36">
        <v>6000</v>
      </c>
      <c r="H5" s="36">
        <v>3000</v>
      </c>
      <c r="I5" s="26">
        <f t="shared" ref="I5:I9" si="0">F5+H5</f>
        <v>9000</v>
      </c>
      <c r="J5" s="26">
        <f t="shared" ref="J5:J9" si="1">G5</f>
        <v>6000</v>
      </c>
      <c r="K5" s="26">
        <f t="shared" ref="K5:K10" si="2">I5+J5</f>
        <v>15000</v>
      </c>
      <c r="L5" s="26"/>
    </row>
    <row r="6" spans="1:12" s="27" customFormat="1" x14ac:dyDescent="0.6">
      <c r="A6" s="26">
        <v>2</v>
      </c>
      <c r="B6" s="26" t="s">
        <v>53</v>
      </c>
      <c r="C6" s="46" t="s">
        <v>38</v>
      </c>
      <c r="D6" s="36" t="s">
        <v>43</v>
      </c>
      <c r="E6" s="36">
        <v>300000</v>
      </c>
      <c r="F6" s="36">
        <v>6000</v>
      </c>
      <c r="G6" s="36">
        <v>6000</v>
      </c>
      <c r="H6" s="36">
        <v>3000</v>
      </c>
      <c r="I6" s="26">
        <f t="shared" si="0"/>
        <v>9000</v>
      </c>
      <c r="J6" s="26">
        <f t="shared" si="1"/>
        <v>6000</v>
      </c>
      <c r="K6" s="26">
        <f t="shared" si="2"/>
        <v>15000</v>
      </c>
      <c r="L6" s="26"/>
    </row>
    <row r="7" spans="1:12" s="27" customFormat="1" x14ac:dyDescent="0.6">
      <c r="A7" s="26">
        <v>3</v>
      </c>
      <c r="B7" s="26" t="s">
        <v>53</v>
      </c>
      <c r="C7" s="46" t="s">
        <v>36</v>
      </c>
      <c r="D7" s="36" t="s">
        <v>35</v>
      </c>
      <c r="E7" s="36">
        <v>300000</v>
      </c>
      <c r="F7" s="36">
        <v>6000</v>
      </c>
      <c r="G7" s="36">
        <v>6000</v>
      </c>
      <c r="H7" s="36">
        <v>3000</v>
      </c>
      <c r="I7" s="26">
        <f t="shared" si="0"/>
        <v>9000</v>
      </c>
      <c r="J7" s="26">
        <f t="shared" si="1"/>
        <v>6000</v>
      </c>
      <c r="K7" s="26">
        <f t="shared" si="2"/>
        <v>15000</v>
      </c>
      <c r="L7" s="26"/>
    </row>
    <row r="8" spans="1:12" s="27" customFormat="1" x14ac:dyDescent="0.6">
      <c r="A8" s="26">
        <v>4</v>
      </c>
      <c r="B8" s="26" t="s">
        <v>53</v>
      </c>
      <c r="C8" s="46" t="s">
        <v>48</v>
      </c>
      <c r="D8" s="36" t="s">
        <v>45</v>
      </c>
      <c r="E8" s="36">
        <v>300000</v>
      </c>
      <c r="F8" s="36">
        <v>6000</v>
      </c>
      <c r="G8" s="36">
        <v>6000</v>
      </c>
      <c r="H8" s="36">
        <v>3000</v>
      </c>
      <c r="I8" s="26">
        <f t="shared" si="0"/>
        <v>9000</v>
      </c>
      <c r="J8" s="26">
        <f t="shared" si="1"/>
        <v>6000</v>
      </c>
      <c r="K8" s="26">
        <f t="shared" si="2"/>
        <v>15000</v>
      </c>
      <c r="L8" s="26"/>
    </row>
    <row r="9" spans="1:12" s="27" customFormat="1" x14ac:dyDescent="0.6">
      <c r="A9" s="26">
        <v>5</v>
      </c>
      <c r="B9" s="26" t="s">
        <v>53</v>
      </c>
      <c r="C9" s="47" t="s">
        <v>70</v>
      </c>
      <c r="D9" s="40" t="s">
        <v>71</v>
      </c>
      <c r="E9" s="36">
        <v>300000</v>
      </c>
      <c r="F9" s="36">
        <v>6000</v>
      </c>
      <c r="G9" s="36">
        <v>6000</v>
      </c>
      <c r="H9" s="36">
        <v>3000</v>
      </c>
      <c r="I9" s="26">
        <f t="shared" si="0"/>
        <v>9000</v>
      </c>
      <c r="J9" s="26">
        <f t="shared" si="1"/>
        <v>6000</v>
      </c>
      <c r="K9" s="26">
        <f t="shared" si="2"/>
        <v>15000</v>
      </c>
      <c r="L9" s="26"/>
    </row>
    <row r="10" spans="1:12" s="27" customFormat="1" x14ac:dyDescent="0.6">
      <c r="A10" s="26">
        <v>6</v>
      </c>
      <c r="B10" s="26" t="s">
        <v>53</v>
      </c>
      <c r="C10" s="46" t="s">
        <v>41</v>
      </c>
      <c r="D10" s="36" t="s">
        <v>39</v>
      </c>
      <c r="E10" s="36">
        <v>300000</v>
      </c>
      <c r="F10" s="36">
        <v>6000</v>
      </c>
      <c r="G10" s="36">
        <v>6000</v>
      </c>
      <c r="H10" s="36">
        <v>3000</v>
      </c>
      <c r="I10" s="26">
        <f t="shared" ref="I10:I12" si="3">F10+H10</f>
        <v>9000</v>
      </c>
      <c r="J10" s="26">
        <f t="shared" ref="J10:J12" si="4">G10</f>
        <v>6000</v>
      </c>
      <c r="K10" s="26">
        <f t="shared" si="2"/>
        <v>15000</v>
      </c>
      <c r="L10" s="26"/>
    </row>
    <row r="11" spans="1:12" s="29" customFormat="1" x14ac:dyDescent="0.6">
      <c r="A11" s="26">
        <v>7</v>
      </c>
      <c r="B11" s="26" t="s">
        <v>53</v>
      </c>
      <c r="C11" s="46" t="s">
        <v>46</v>
      </c>
      <c r="D11" s="36" t="s">
        <v>15</v>
      </c>
      <c r="E11" s="36">
        <v>300000</v>
      </c>
      <c r="F11" s="36">
        <v>6000</v>
      </c>
      <c r="G11" s="36">
        <v>6000</v>
      </c>
      <c r="H11" s="36">
        <v>3000</v>
      </c>
      <c r="I11" s="26">
        <f t="shared" si="3"/>
        <v>9000</v>
      </c>
      <c r="J11" s="26">
        <f t="shared" si="4"/>
        <v>6000</v>
      </c>
      <c r="K11" s="26">
        <f t="shared" ref="K11:K12" si="5">I11+J11</f>
        <v>15000</v>
      </c>
      <c r="L11" s="26"/>
    </row>
    <row r="12" spans="1:12" s="29" customFormat="1" x14ac:dyDescent="0.6">
      <c r="A12" s="26">
        <v>8</v>
      </c>
      <c r="B12" s="26" t="s">
        <v>53</v>
      </c>
      <c r="C12" s="46" t="s">
        <v>72</v>
      </c>
      <c r="D12" s="36" t="s">
        <v>73</v>
      </c>
      <c r="E12" s="36">
        <v>200000</v>
      </c>
      <c r="F12" s="36">
        <v>4000</v>
      </c>
      <c r="G12" s="36">
        <v>4000</v>
      </c>
      <c r="H12" s="36">
        <v>2000</v>
      </c>
      <c r="I12" s="26">
        <f t="shared" si="3"/>
        <v>6000</v>
      </c>
      <c r="J12" s="26">
        <f t="shared" si="4"/>
        <v>4000</v>
      </c>
      <c r="K12" s="26">
        <f t="shared" si="5"/>
        <v>10000</v>
      </c>
      <c r="L12" s="26"/>
    </row>
    <row r="13" spans="1:12" s="29" customFormat="1" x14ac:dyDescent="0.6">
      <c r="A13" s="26">
        <v>9</v>
      </c>
      <c r="B13" s="26" t="s">
        <v>53</v>
      </c>
      <c r="C13" s="46" t="s">
        <v>12</v>
      </c>
      <c r="D13" s="36" t="s">
        <v>13</v>
      </c>
      <c r="E13" s="36">
        <v>300000</v>
      </c>
      <c r="F13" s="36">
        <v>6000</v>
      </c>
      <c r="G13" s="36">
        <v>6000</v>
      </c>
      <c r="H13" s="36">
        <v>3000</v>
      </c>
      <c r="I13" s="26">
        <f t="shared" ref="I13" si="6">F13+H13</f>
        <v>9000</v>
      </c>
      <c r="J13" s="26">
        <f t="shared" ref="J13" si="7">G13</f>
        <v>6000</v>
      </c>
      <c r="K13" s="26">
        <f t="shared" ref="K13" si="8">I13+J13</f>
        <v>15000</v>
      </c>
      <c r="L13" s="26"/>
    </row>
    <row r="14" spans="1:12" s="29" customFormat="1" x14ac:dyDescent="0.6">
      <c r="A14" s="26">
        <v>10</v>
      </c>
      <c r="B14" s="26" t="s">
        <v>53</v>
      </c>
      <c r="C14" s="46" t="s">
        <v>49</v>
      </c>
      <c r="D14" s="36" t="s">
        <v>11</v>
      </c>
      <c r="E14" s="36">
        <v>300000</v>
      </c>
      <c r="F14" s="36">
        <v>6000</v>
      </c>
      <c r="G14" s="36">
        <v>6000</v>
      </c>
      <c r="H14" s="36">
        <v>3000</v>
      </c>
      <c r="I14" s="26">
        <f t="shared" ref="I14:I23" si="9">F14+H14</f>
        <v>9000</v>
      </c>
      <c r="J14" s="26">
        <f t="shared" ref="J14:J23" si="10">G14</f>
        <v>6000</v>
      </c>
      <c r="K14" s="26">
        <f t="shared" ref="K14:K23" si="11">I14+J14</f>
        <v>15000</v>
      </c>
      <c r="L14" s="26"/>
    </row>
    <row r="15" spans="1:12" s="29" customFormat="1" x14ac:dyDescent="0.6">
      <c r="A15" s="26">
        <v>11</v>
      </c>
      <c r="B15" s="26" t="s">
        <v>53</v>
      </c>
      <c r="C15" s="46" t="s">
        <v>42</v>
      </c>
      <c r="D15" s="36" t="s">
        <v>14</v>
      </c>
      <c r="E15" s="36">
        <v>300000</v>
      </c>
      <c r="F15" s="36">
        <v>6000</v>
      </c>
      <c r="G15" s="36">
        <v>6000</v>
      </c>
      <c r="H15" s="36">
        <v>3000</v>
      </c>
      <c r="I15" s="26">
        <f t="shared" si="9"/>
        <v>9000</v>
      </c>
      <c r="J15" s="26">
        <f t="shared" si="10"/>
        <v>6000</v>
      </c>
      <c r="K15" s="26">
        <f t="shared" si="11"/>
        <v>15000</v>
      </c>
      <c r="L15" s="26"/>
    </row>
    <row r="16" spans="1:12" s="29" customFormat="1" x14ac:dyDescent="0.6">
      <c r="A16" s="26">
        <v>12</v>
      </c>
      <c r="B16" s="26" t="s">
        <v>53</v>
      </c>
      <c r="C16" s="48" t="s">
        <v>54</v>
      </c>
      <c r="D16" s="38" t="s">
        <v>55</v>
      </c>
      <c r="E16" s="39">
        <v>300000</v>
      </c>
      <c r="F16" s="39">
        <v>6000</v>
      </c>
      <c r="G16" s="39">
        <v>6000</v>
      </c>
      <c r="H16" s="39">
        <v>3000</v>
      </c>
      <c r="I16" s="37">
        <f t="shared" si="9"/>
        <v>9000</v>
      </c>
      <c r="J16" s="37">
        <f t="shared" si="10"/>
        <v>6000</v>
      </c>
      <c r="K16" s="37">
        <f t="shared" si="11"/>
        <v>15000</v>
      </c>
      <c r="L16" s="37"/>
    </row>
    <row r="17" spans="1:12" s="29" customFormat="1" x14ac:dyDescent="0.6">
      <c r="A17" s="26">
        <v>13</v>
      </c>
      <c r="B17" s="26" t="s">
        <v>53</v>
      </c>
      <c r="C17" s="48" t="s">
        <v>56</v>
      </c>
      <c r="D17" s="38" t="s">
        <v>57</v>
      </c>
      <c r="E17" s="39">
        <v>300000</v>
      </c>
      <c r="F17" s="39">
        <v>6000</v>
      </c>
      <c r="G17" s="39">
        <v>6000</v>
      </c>
      <c r="H17" s="39">
        <v>3000</v>
      </c>
      <c r="I17" s="37">
        <f t="shared" si="9"/>
        <v>9000</v>
      </c>
      <c r="J17" s="37">
        <f t="shared" si="10"/>
        <v>6000</v>
      </c>
      <c r="K17" s="37">
        <f t="shared" si="11"/>
        <v>15000</v>
      </c>
      <c r="L17" s="37"/>
    </row>
    <row r="18" spans="1:12" s="29" customFormat="1" x14ac:dyDescent="0.6">
      <c r="A18" s="26">
        <v>14</v>
      </c>
      <c r="B18" s="26" t="s">
        <v>53</v>
      </c>
      <c r="C18" s="48" t="s">
        <v>58</v>
      </c>
      <c r="D18" s="38" t="s">
        <v>59</v>
      </c>
      <c r="E18" s="39">
        <v>300000</v>
      </c>
      <c r="F18" s="39">
        <v>6000</v>
      </c>
      <c r="G18" s="39">
        <v>6000</v>
      </c>
      <c r="H18" s="39">
        <v>3000</v>
      </c>
      <c r="I18" s="37">
        <f t="shared" si="9"/>
        <v>9000</v>
      </c>
      <c r="J18" s="37">
        <f t="shared" si="10"/>
        <v>6000</v>
      </c>
      <c r="K18" s="37">
        <f t="shared" si="11"/>
        <v>15000</v>
      </c>
      <c r="L18" s="37"/>
    </row>
    <row r="19" spans="1:12" s="29" customFormat="1" x14ac:dyDescent="0.6">
      <c r="A19" s="26">
        <v>15</v>
      </c>
      <c r="B19" s="26" t="s">
        <v>53</v>
      </c>
      <c r="C19" s="48" t="s">
        <v>60</v>
      </c>
      <c r="D19" s="38" t="s">
        <v>61</v>
      </c>
      <c r="E19" s="39">
        <v>300000</v>
      </c>
      <c r="F19" s="39">
        <v>6000</v>
      </c>
      <c r="G19" s="39">
        <v>6000</v>
      </c>
      <c r="H19" s="39">
        <v>3000</v>
      </c>
      <c r="I19" s="37">
        <f t="shared" si="9"/>
        <v>9000</v>
      </c>
      <c r="J19" s="37">
        <f t="shared" si="10"/>
        <v>6000</v>
      </c>
      <c r="K19" s="37">
        <f t="shared" si="11"/>
        <v>15000</v>
      </c>
      <c r="L19" s="37"/>
    </row>
    <row r="20" spans="1:12" s="29" customFormat="1" x14ac:dyDescent="0.6">
      <c r="A20" s="26">
        <v>16</v>
      </c>
      <c r="B20" s="26" t="s">
        <v>53</v>
      </c>
      <c r="C20" s="48" t="s">
        <v>62</v>
      </c>
      <c r="D20" s="38" t="s">
        <v>63</v>
      </c>
      <c r="E20" s="39">
        <v>300000</v>
      </c>
      <c r="F20" s="39">
        <v>6000</v>
      </c>
      <c r="G20" s="39">
        <v>6000</v>
      </c>
      <c r="H20" s="39">
        <v>3000</v>
      </c>
      <c r="I20" s="37">
        <f t="shared" si="9"/>
        <v>9000</v>
      </c>
      <c r="J20" s="37">
        <f t="shared" si="10"/>
        <v>6000</v>
      </c>
      <c r="K20" s="37">
        <f t="shared" si="11"/>
        <v>15000</v>
      </c>
      <c r="L20" s="37"/>
    </row>
    <row r="21" spans="1:12" s="29" customFormat="1" x14ac:dyDescent="0.6">
      <c r="A21" s="26">
        <v>17</v>
      </c>
      <c r="B21" s="26" t="s">
        <v>53</v>
      </c>
      <c r="C21" s="48" t="s">
        <v>64</v>
      </c>
      <c r="D21" s="38" t="s">
        <v>65</v>
      </c>
      <c r="E21" s="39">
        <v>300000</v>
      </c>
      <c r="F21" s="39">
        <v>6000</v>
      </c>
      <c r="G21" s="39">
        <v>6000</v>
      </c>
      <c r="H21" s="39">
        <v>3000</v>
      </c>
      <c r="I21" s="37">
        <f t="shared" si="9"/>
        <v>9000</v>
      </c>
      <c r="J21" s="37">
        <f t="shared" si="10"/>
        <v>6000</v>
      </c>
      <c r="K21" s="37">
        <f t="shared" si="11"/>
        <v>15000</v>
      </c>
      <c r="L21" s="37"/>
    </row>
    <row r="22" spans="1:12" s="29" customFormat="1" x14ac:dyDescent="0.6">
      <c r="A22" s="26">
        <v>18</v>
      </c>
      <c r="B22" s="26" t="s">
        <v>53</v>
      </c>
      <c r="C22" s="48" t="s">
        <v>66</v>
      </c>
      <c r="D22" s="38" t="s">
        <v>67</v>
      </c>
      <c r="E22" s="39">
        <v>300000</v>
      </c>
      <c r="F22" s="39">
        <v>6000</v>
      </c>
      <c r="G22" s="39">
        <v>6000</v>
      </c>
      <c r="H22" s="39">
        <v>3000</v>
      </c>
      <c r="I22" s="37">
        <f t="shared" si="9"/>
        <v>9000</v>
      </c>
      <c r="J22" s="37">
        <f t="shared" si="10"/>
        <v>6000</v>
      </c>
      <c r="K22" s="37">
        <f t="shared" si="11"/>
        <v>15000</v>
      </c>
      <c r="L22" s="37"/>
    </row>
    <row r="23" spans="1:12" s="29" customFormat="1" x14ac:dyDescent="0.6">
      <c r="A23" s="26">
        <v>19</v>
      </c>
      <c r="B23" s="26" t="s">
        <v>53</v>
      </c>
      <c r="C23" s="48" t="s">
        <v>68</v>
      </c>
      <c r="D23" s="38" t="s">
        <v>69</v>
      </c>
      <c r="E23" s="39">
        <v>300000</v>
      </c>
      <c r="F23" s="39">
        <v>6000</v>
      </c>
      <c r="G23" s="39">
        <v>6000</v>
      </c>
      <c r="H23" s="39">
        <v>3000</v>
      </c>
      <c r="I23" s="37">
        <f t="shared" si="9"/>
        <v>9000</v>
      </c>
      <c r="J23" s="37">
        <f t="shared" si="10"/>
        <v>6000</v>
      </c>
      <c r="K23" s="37">
        <f t="shared" si="11"/>
        <v>15000</v>
      </c>
      <c r="L23" s="37"/>
    </row>
    <row r="24" spans="1:12" s="27" customFormat="1" ht="29.25" customHeight="1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8">
        <f>SUM(K5:K23)</f>
        <v>280000</v>
      </c>
      <c r="L24" s="26"/>
    </row>
  </sheetData>
  <mergeCells count="10">
    <mergeCell ref="A1:D1"/>
    <mergeCell ref="G1:L1"/>
    <mergeCell ref="I2:L2"/>
    <mergeCell ref="A3:A4"/>
    <mergeCell ref="B3:B4"/>
    <mergeCell ref="C3:C4"/>
    <mergeCell ref="D3:D4"/>
    <mergeCell ref="E3:E4"/>
    <mergeCell ref="F3:G3"/>
    <mergeCell ref="I3:K3"/>
  </mergeCells>
  <pageMargins left="0.5" right="0.25" top="0.55000000000000004" bottom="0.19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Detail</vt:lpstr>
      <vt:lpstr>Detail!Print_Titles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2024-10-02T04:43:25Z</cp:lastPrinted>
  <dcterms:created xsi:type="dcterms:W3CDTF">2023-11-03T04:46:48Z</dcterms:created>
  <dcterms:modified xsi:type="dcterms:W3CDTF">2025-06-25T04:08:02Z</dcterms:modified>
</cp:coreProperties>
</file>